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1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306\AC\Temp\"/>
    </mc:Choice>
  </mc:AlternateContent>
  <xr:revisionPtr revIDLastSave="5" documentId="8_{8D7753C2-6209-41A0-B4DB-77D8779CFE0D}" xr6:coauthVersionLast="47" xr6:coauthVersionMax="47" xr10:uidLastSave="{13D2DC2A-71E2-4117-B9EB-4253153AE20E}"/>
  <bookViews>
    <workbookView xWindow="-60" yWindow="-60" windowWidth="15480" windowHeight="11640" firstSheet="1" activeTab="1" xr2:uid="{00000000-000D-0000-FFFF-FFFF00000000}"/>
  </bookViews>
  <sheets>
    <sheet name="PLANILHA BDI referencial" sheetId="1" r:id="rId1"/>
    <sheet name="PLANILHA BDI diferenciado" sheetId="4" r:id="rId2"/>
    <sheet name="TABELAS DO ACORDÃO" sheetId="2" r:id="rId3"/>
  </sheets>
  <definedNames>
    <definedName name="_xlnm.Print_Area" localSheetId="1">'PLANILHA BDI diferenciado'!$A$1:$L$40</definedName>
    <definedName name="_xlnm.Print_Area" localSheetId="0">'PLANILHA BDI referencial'!$A$1:$L$40</definedName>
    <definedName name="_xlnm.Print_Titles" localSheetId="2">'TABELAS DO ACORDÃO'!$1:$3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4" l="1"/>
  <c r="C31" i="4"/>
  <c r="E8" i="4"/>
  <c r="C30" i="4"/>
  <c r="H19" i="4"/>
  <c r="F23" i="2"/>
  <c r="H19" i="1"/>
  <c r="C30" i="1"/>
  <c r="E17" i="1"/>
  <c r="C31" i="1"/>
  <c r="J30" i="4"/>
  <c r="E34" i="4"/>
  <c r="J30" i="1"/>
  <c r="E34" i="1"/>
</calcChain>
</file>

<file path=xl/sharedStrings.xml><?xml version="1.0" encoding="utf-8"?>
<sst xmlns="http://schemas.openxmlformats.org/spreadsheetml/2006/main" count="187" uniqueCount="75">
  <si>
    <t>CÁLCULO DO BDI</t>
  </si>
  <si>
    <t>OBRA:</t>
  </si>
  <si>
    <t>REFORMA OBRA CIVIL</t>
  </si>
  <si>
    <t>VALORES ADOTADOS:</t>
  </si>
  <si>
    <t>A</t>
  </si>
  <si>
    <t>ADMINISTRAÇÃO CENTRAL</t>
  </si>
  <si>
    <t>%</t>
  </si>
  <si>
    <t>B</t>
  </si>
  <si>
    <t>DESPESAS FINANCEIRAS</t>
  </si>
  <si>
    <t>C</t>
  </si>
  <si>
    <t>SEGUROS E GARANTIAS</t>
  </si>
  <si>
    <t>ISS</t>
  </si>
  <si>
    <t>D</t>
  </si>
  <si>
    <t>PIS</t>
  </si>
  <si>
    <t>COFINS</t>
  </si>
  <si>
    <t xml:space="preserve">TOTAL "C" = </t>
  </si>
  <si>
    <t>E</t>
  </si>
  <si>
    <t>LUCRO</t>
  </si>
  <si>
    <t>F</t>
  </si>
  <si>
    <t>RISCOS</t>
  </si>
  <si>
    <t>FÓRMULA DE CÁLCULO:</t>
  </si>
  <si>
    <t xml:space="preserve">BDI = </t>
  </si>
  <si>
    <t>( 1 + A ) x ( 1 + B ) x ( 1 + C ) x ( 1 + E)</t>
  </si>
  <si>
    <t xml:space="preserve"> -</t>
  </si>
  <si>
    <t>x</t>
  </si>
  <si>
    <t>( 1 - D)</t>
  </si>
  <si>
    <t>CÁLCULO:</t>
  </si>
  <si>
    <t>BDI =</t>
  </si>
  <si>
    <t xml:space="preserve"> =</t>
  </si>
  <si>
    <t>O VALOR DO BDI ADOTADO É DE :</t>
  </si>
  <si>
    <r>
      <t xml:space="preserve">Os cálculos estão em conformidade ao </t>
    </r>
    <r>
      <rPr>
        <b/>
        <sz val="10"/>
        <color indexed="8"/>
        <rFont val="Calibri"/>
        <family val="2"/>
      </rPr>
      <t>" ACORDÃO Nº 2369/2011 - TCU - PLENÁRIO "</t>
    </r>
  </si>
  <si>
    <t>TABELAS COM OS VALORES REFERENCIAIS PARA TAXAS DE BDI</t>
  </si>
  <si>
    <t>Em conformidade ao " ACORDÃO Nº 2369/2011 - TCU - PLENÁRIO "</t>
  </si>
  <si>
    <t>BDI PARA OBRAS DE EDIFICAÇÕES - REFORMA (COM AMPLIAÇÃO DE ATÉ 40%)</t>
  </si>
  <si>
    <t>DESCRIÇÃO</t>
  </si>
  <si>
    <t>MÍNIMO</t>
  </si>
  <si>
    <t>MÁXIMO</t>
  </si>
  <si>
    <t>MÉDIA</t>
  </si>
  <si>
    <t>ADMINISTRAÇÃO CENTRAL-LUCRO</t>
  </si>
  <si>
    <t>AD.CENTRAL</t>
  </si>
  <si>
    <t>Até R$150.000,00</t>
  </si>
  <si>
    <t>De R$150.000,00 até R$1.500.000,00</t>
  </si>
  <si>
    <t>De R$1.500.000,00 até R$7.500.000,00</t>
  </si>
  <si>
    <t>De R$7.500.000,00até R$150.000.000,00</t>
  </si>
  <si>
    <t>Acima de R$150.000.000,00</t>
  </si>
  <si>
    <t>SEGUROS, RISCOS E GARANTIAS</t>
  </si>
  <si>
    <t>Garantias</t>
  </si>
  <si>
    <t>Riscos</t>
  </si>
  <si>
    <t>Obras simples em condições favoráveis com execução em ritmo adequado</t>
  </si>
  <si>
    <t>Obras mediana em área e ou prazo em condiçõesnormais de execução</t>
  </si>
  <si>
    <t>Obras complexas em condições adversas com execução em ritmo acelerado, em áreas restritas</t>
  </si>
  <si>
    <t>TRIBUTOS</t>
  </si>
  <si>
    <t>ISS*</t>
  </si>
  <si>
    <t>até 3,00%</t>
  </si>
  <si>
    <t>BDI</t>
  </si>
  <si>
    <t>Obs: (*) % de ISS considerando 2%, 3,5% e 5% sobre 50% do Preço de Venda - Observar a legislação do Município.</t>
  </si>
  <si>
    <t>BDI PARA OBRAS HÍDRICAS - SANEAMENTO BÁSICO</t>
  </si>
  <si>
    <t>De R$150.000.000,00 até R$7.500.000,00</t>
  </si>
  <si>
    <t>até 2,50%</t>
  </si>
  <si>
    <t>BDI PARA FORNECIMENTO DE MATERIAIS E EQUIPAMENTOS</t>
  </si>
  <si>
    <t>Administração Central</t>
  </si>
  <si>
    <t>Despesas Financeiras</t>
  </si>
  <si>
    <t>Seguros, Riscos e Garantias</t>
  </si>
  <si>
    <t>0,88%</t>
  </si>
  <si>
    <t>Seguros</t>
  </si>
  <si>
    <t>0,54%</t>
  </si>
  <si>
    <t>0,24%</t>
  </si>
  <si>
    <t>0,42%</t>
  </si>
  <si>
    <t>0,21%</t>
  </si>
  <si>
    <t>0,25%</t>
  </si>
  <si>
    <t>0,57%</t>
  </si>
  <si>
    <t>0,43%</t>
  </si>
  <si>
    <t>Tributos</t>
  </si>
  <si>
    <t>Lucro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</si>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</sst>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0.00000"/>
    <numFmt numFmtId="166" formatCode="#,##0.000000"/>
    <numFmt numFmtId="167" formatCode="0.00000000"/>
    <numFmt numFmtId="168" formatCode="0.0%"/>
  </numFmts>
  <fonts count="15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theme="0" tint="-0.499984740745262"/>
      </left>
      <right style="dotted">
        <color theme="0" tint="-0.499984740745262"/>
      </right>
      <top style="dotted">
        <color theme="0" tint="-0.499984740745262"/>
      </top>
      <bottom style="dotted">
        <color theme="0" tint="-0.499984740745262"/>
      </bottom>
      <diagonal/>
    </border>
    <border>
      <left style="dotted">
        <color theme="0" tint="-0.499984740745262"/>
      </left>
      <right/>
      <top style="dotted">
        <color theme="0" tint="-0.499984740745262"/>
      </top>
      <bottom style="dotted">
        <color theme="0" tint="-0.499984740745262"/>
      </bottom>
      <diagonal/>
    </border>
    <border>
      <left style="medium">
        <color indexed="64"/>
      </left>
      <right style="dotted">
        <color theme="0" tint="-0.499984740745262"/>
      </right>
      <top style="dotted">
        <color theme="0" tint="-0.499984740745262"/>
      </top>
      <bottom style="dotted">
        <color theme="0" tint="-0.499984740745262"/>
      </bottom>
      <diagonal/>
    </border>
    <border>
      <left style="dotted">
        <color theme="0" tint="-0.499984740745262"/>
      </left>
      <right style="medium">
        <color indexed="64"/>
      </right>
      <top style="dotted">
        <color theme="0" tint="-0.499984740745262"/>
      </top>
      <bottom style="dotted">
        <color theme="0" tint="-0.499984740745262"/>
      </bottom>
      <diagonal/>
    </border>
    <border>
      <left style="medium">
        <color indexed="64"/>
      </left>
      <right style="dotted">
        <color theme="0" tint="-0.499984740745262"/>
      </right>
      <top style="dotted">
        <color theme="0" tint="-0.499984740745262"/>
      </top>
      <bottom style="medium">
        <color indexed="64"/>
      </bottom>
      <diagonal/>
    </border>
    <border>
      <left style="dotted">
        <color theme="0" tint="-0.499984740745262"/>
      </left>
      <right style="medium">
        <color indexed="64"/>
      </right>
      <top style="dotted">
        <color theme="0" tint="-0.499984740745262"/>
      </top>
      <bottom style="medium">
        <color indexed="64"/>
      </bottom>
      <diagonal/>
    </border>
    <border>
      <left/>
      <right style="dotted">
        <color theme="0" tint="-0.499984740745262"/>
      </right>
      <top style="dotted">
        <color theme="0" tint="-0.499984740745262"/>
      </top>
      <bottom style="dotted">
        <color theme="0" tint="-0.499984740745262"/>
      </bottom>
      <diagonal/>
    </border>
    <border>
      <left/>
      <right/>
      <top style="dotted">
        <color theme="0" tint="-0.499984740745262"/>
      </top>
      <bottom style="dotted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dott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otted">
        <color theme="0" tint="-0.499984740745262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8">
    <xf numFmtId="0" fontId="0" fillId="0" borderId="0" xfId="0"/>
    <xf numFmtId="4" fontId="4" fillId="0" borderId="0" xfId="0" applyNumberFormat="1" applyFont="1"/>
    <xf numFmtId="4" fontId="5" fillId="0" borderId="0" xfId="0" applyNumberFormat="1" applyFont="1"/>
    <xf numFmtId="165" fontId="4" fillId="0" borderId="0" xfId="0" applyNumberFormat="1" applyFont="1"/>
    <xf numFmtId="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right"/>
    </xf>
    <xf numFmtId="10" fontId="8" fillId="0" borderId="14" xfId="0" applyNumberFormat="1" applyFont="1" applyBorder="1" applyAlignment="1">
      <alignment horizontal="right" vertical="center"/>
    </xf>
    <xf numFmtId="0" fontId="7" fillId="0" borderId="14" xfId="0" applyFont="1" applyBorder="1"/>
    <xf numFmtId="0" fontId="8" fillId="0" borderId="14" xfId="0" applyFont="1" applyBorder="1"/>
    <xf numFmtId="0" fontId="9" fillId="0" borderId="14" xfId="0" applyFont="1" applyBorder="1" applyAlignment="1">
      <alignment wrapText="1"/>
    </xf>
    <xf numFmtId="0" fontId="7" fillId="0" borderId="14" xfId="0" applyFont="1" applyBorder="1" applyAlignment="1">
      <alignment horizontal="right"/>
    </xf>
    <xf numFmtId="0" fontId="10" fillId="0" borderId="0" xfId="0" applyFont="1"/>
    <xf numFmtId="167" fontId="4" fillId="0" borderId="0" xfId="0" applyNumberFormat="1" applyFont="1"/>
    <xf numFmtId="167" fontId="6" fillId="0" borderId="0" xfId="0" applyNumberFormat="1" applyFont="1"/>
    <xf numFmtId="164" fontId="4" fillId="0" borderId="0" xfId="0" applyNumberFormat="1" applyFont="1"/>
    <xf numFmtId="4" fontId="6" fillId="0" borderId="0" xfId="0" applyNumberFormat="1" applyFont="1" applyAlignment="1">
      <alignment horizontal="center"/>
    </xf>
    <xf numFmtId="4" fontId="4" fillId="0" borderId="1" xfId="0" applyNumberFormat="1" applyFont="1" applyBorder="1"/>
    <xf numFmtId="4" fontId="4" fillId="0" borderId="2" xfId="0" applyNumberFormat="1" applyFont="1" applyBorder="1"/>
    <xf numFmtId="4" fontId="4" fillId="0" borderId="3" xfId="0" applyNumberFormat="1" applyFont="1" applyBorder="1"/>
    <xf numFmtId="4" fontId="6" fillId="0" borderId="0" xfId="0" applyNumberFormat="1" applyFont="1"/>
    <xf numFmtId="4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4" fontId="8" fillId="0" borderId="5" xfId="0" applyNumberFormat="1" applyFont="1" applyBorder="1"/>
    <xf numFmtId="4" fontId="4" fillId="0" borderId="6" xfId="0" applyNumberFormat="1" applyFont="1" applyBorder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8" fillId="0" borderId="0" xfId="0" applyNumberFormat="1" applyFont="1"/>
    <xf numFmtId="4" fontId="4" fillId="0" borderId="8" xfId="0" applyNumberFormat="1" applyFont="1" applyBorder="1"/>
    <xf numFmtId="4" fontId="6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4" xfId="0" applyNumberFormat="1" applyFont="1" applyBorder="1"/>
    <xf numFmtId="4" fontId="4" fillId="0" borderId="5" xfId="0" applyNumberFormat="1" applyFont="1" applyBorder="1"/>
    <xf numFmtId="4" fontId="4" fillId="0" borderId="7" xfId="0" applyNumberFormat="1" applyFont="1" applyBorder="1"/>
    <xf numFmtId="4" fontId="11" fillId="0" borderId="0" xfId="0" applyNumberFormat="1" applyFont="1" applyAlignment="1">
      <alignment horizontal="center"/>
    </xf>
    <xf numFmtId="4" fontId="12" fillId="0" borderId="0" xfId="0" applyNumberFormat="1" applyFont="1"/>
    <xf numFmtId="3" fontId="4" fillId="0" borderId="0" xfId="0" applyNumberFormat="1" applyFont="1" applyAlignment="1">
      <alignment horizontal="center"/>
    </xf>
    <xf numFmtId="4" fontId="4" fillId="0" borderId="9" xfId="0" applyNumberFormat="1" applyFont="1" applyBorder="1"/>
    <xf numFmtId="4" fontId="4" fillId="0" borderId="10" xfId="0" applyNumberFormat="1" applyFont="1" applyBorder="1"/>
    <xf numFmtId="4" fontId="4" fillId="0" borderId="11" xfId="0" applyNumberFormat="1" applyFont="1" applyBorder="1"/>
    <xf numFmtId="166" fontId="4" fillId="0" borderId="10" xfId="0" applyNumberFormat="1" applyFont="1" applyBorder="1" applyAlignment="1">
      <alignment horizontal="center"/>
    </xf>
    <xf numFmtId="4" fontId="6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right"/>
    </xf>
    <xf numFmtId="4" fontId="13" fillId="0" borderId="0" xfId="0" applyNumberFormat="1" applyFont="1"/>
    <xf numFmtId="4" fontId="10" fillId="0" borderId="0" xfId="0" applyNumberFormat="1" applyFont="1"/>
    <xf numFmtId="0" fontId="7" fillId="0" borderId="14" xfId="0" applyFont="1" applyBorder="1" applyAlignment="1">
      <alignment horizontal="left"/>
    </xf>
    <xf numFmtId="0" fontId="14" fillId="0" borderId="14" xfId="0" applyFont="1" applyBorder="1" applyAlignment="1">
      <alignment horizontal="center" wrapText="1"/>
    </xf>
    <xf numFmtId="4" fontId="6" fillId="2" borderId="2" xfId="0" applyNumberFormat="1" applyFont="1" applyFill="1" applyBorder="1"/>
    <xf numFmtId="4" fontId="10" fillId="2" borderId="0" xfId="0" applyNumberFormat="1" applyFont="1" applyFill="1" applyAlignment="1">
      <alignment horizontal="left"/>
    </xf>
    <xf numFmtId="0" fontId="8" fillId="2" borderId="14" xfId="0" applyFont="1" applyFill="1" applyBorder="1" applyAlignment="1">
      <alignment horizontal="right"/>
    </xf>
    <xf numFmtId="0" fontId="7" fillId="0" borderId="15" xfId="0" applyFont="1" applyBorder="1" applyAlignment="1">
      <alignment horizontal="center"/>
    </xf>
    <xf numFmtId="10" fontId="8" fillId="0" borderId="15" xfId="0" applyNumberFormat="1" applyFont="1" applyBorder="1" applyAlignment="1">
      <alignment horizontal="right" vertic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0" fontId="8" fillId="0" borderId="16" xfId="0" applyNumberFormat="1" applyFont="1" applyBorder="1" applyAlignment="1">
      <alignment horizontal="right" vertical="center"/>
    </xf>
    <xf numFmtId="10" fontId="8" fillId="0" borderId="17" xfId="0" applyNumberFormat="1" applyFont="1" applyBorder="1" applyAlignment="1">
      <alignment horizontal="right" vertical="center"/>
    </xf>
    <xf numFmtId="10" fontId="8" fillId="2" borderId="16" xfId="0" applyNumberFormat="1" applyFont="1" applyFill="1" applyBorder="1" applyAlignment="1">
      <alignment horizontal="right" vertical="center"/>
    </xf>
    <xf numFmtId="10" fontId="8" fillId="2" borderId="17" xfId="0" applyNumberFormat="1" applyFont="1" applyFill="1" applyBorder="1" applyAlignment="1">
      <alignment horizontal="right" vertical="center"/>
    </xf>
    <xf numFmtId="4" fontId="6" fillId="3" borderId="2" xfId="0" applyNumberFormat="1" applyFont="1" applyFill="1" applyBorder="1"/>
    <xf numFmtId="4" fontId="10" fillId="0" borderId="2" xfId="0" applyNumberFormat="1" applyFont="1" applyBorder="1" applyAlignment="1">
      <alignment horizontal="center"/>
    </xf>
    <xf numFmtId="168" fontId="4" fillId="4" borderId="12" xfId="1" applyNumberFormat="1" applyFont="1" applyFill="1" applyBorder="1" applyAlignment="1">
      <alignment horizontal="center" vertical="center"/>
    </xf>
    <xf numFmtId="168" fontId="4" fillId="4" borderId="13" xfId="1" applyNumberFormat="1" applyFont="1" applyFill="1" applyBorder="1" applyAlignment="1">
      <alignment horizontal="center" vertical="center"/>
    </xf>
    <xf numFmtId="10" fontId="9" fillId="0" borderId="14" xfId="0" applyNumberFormat="1" applyFont="1" applyBorder="1" applyAlignment="1">
      <alignment horizontal="center" vertical="center"/>
    </xf>
    <xf numFmtId="10" fontId="14" fillId="0" borderId="14" xfId="0" applyNumberFormat="1" applyFont="1" applyBorder="1" applyAlignment="1">
      <alignment horizontal="center" vertical="center"/>
    </xf>
    <xf numFmtId="10" fontId="9" fillId="0" borderId="14" xfId="0" applyNumberFormat="1" applyFont="1" applyBorder="1" applyAlignment="1">
      <alignment vertical="center"/>
    </xf>
    <xf numFmtId="10" fontId="8" fillId="0" borderId="15" xfId="0" applyNumberFormat="1" applyFont="1" applyBorder="1" applyAlignment="1">
      <alignment horizontal="right" vertical="center"/>
    </xf>
    <xf numFmtId="10" fontId="8" fillId="0" borderId="20" xfId="0" applyNumberFormat="1" applyFont="1" applyBorder="1" applyAlignment="1">
      <alignment horizontal="right" vertical="center"/>
    </xf>
    <xf numFmtId="49" fontId="8" fillId="0" borderId="15" xfId="0" applyNumberFormat="1" applyFont="1" applyBorder="1" applyAlignment="1">
      <alignment horizontal="right" vertical="center"/>
    </xf>
    <xf numFmtId="49" fontId="8" fillId="0" borderId="20" xfId="0" applyNumberFormat="1" applyFont="1" applyBorder="1" applyAlignment="1">
      <alignment horizontal="right" vertical="center"/>
    </xf>
    <xf numFmtId="10" fontId="8" fillId="0" borderId="1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10" fontId="8" fillId="0" borderId="15" xfId="0" applyNumberFormat="1" applyFont="1" applyBorder="1" applyAlignment="1">
      <alignment horizontal="center" vertical="center"/>
    </xf>
    <xf numFmtId="10" fontId="8" fillId="0" borderId="20" xfId="0" applyNumberFormat="1" applyFont="1" applyBorder="1" applyAlignment="1">
      <alignment horizontal="center" vertical="center"/>
    </xf>
    <xf numFmtId="49" fontId="8" fillId="0" borderId="15" xfId="0" applyNumberFormat="1" applyFont="1" applyBorder="1" applyAlignment="1">
      <alignment horizontal="center" vertical="center"/>
    </xf>
    <xf numFmtId="49" fontId="8" fillId="0" borderId="20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10" fontId="8" fillId="2" borderId="16" xfId="0" applyNumberFormat="1" applyFont="1" applyFill="1" applyBorder="1" applyAlignment="1">
      <alignment horizontal="center" vertical="center"/>
    </xf>
    <xf numFmtId="10" fontId="8" fillId="2" borderId="17" xfId="0" applyNumberFormat="1" applyFont="1" applyFill="1" applyBorder="1" applyAlignment="1">
      <alignment horizontal="center" vertical="center"/>
    </xf>
    <xf numFmtId="10" fontId="9" fillId="0" borderId="14" xfId="0" applyNumberFormat="1" applyFont="1" applyBorder="1" applyAlignment="1">
      <alignment horizontal="right" vertical="center"/>
    </xf>
    <xf numFmtId="10" fontId="9" fillId="0" borderId="15" xfId="0" applyNumberFormat="1" applyFont="1" applyBorder="1" applyAlignment="1">
      <alignment horizontal="right" vertical="center"/>
    </xf>
    <xf numFmtId="10" fontId="9" fillId="2" borderId="16" xfId="0" applyNumberFormat="1" applyFont="1" applyFill="1" applyBorder="1" applyAlignment="1">
      <alignment horizontal="right" vertical="center"/>
    </xf>
    <xf numFmtId="10" fontId="9" fillId="2" borderId="17" xfId="0" applyNumberFormat="1" applyFont="1" applyFill="1" applyBorder="1" applyAlignment="1">
      <alignment horizontal="right" vertical="center"/>
    </xf>
    <xf numFmtId="10" fontId="9" fillId="0" borderId="16" xfId="0" applyNumberFormat="1" applyFont="1" applyBorder="1" applyAlignment="1">
      <alignment horizontal="right" vertical="center"/>
    </xf>
    <xf numFmtId="10" fontId="9" fillId="0" borderId="17" xfId="0" applyNumberFormat="1" applyFont="1" applyBorder="1" applyAlignment="1">
      <alignment horizontal="right" vertical="center"/>
    </xf>
    <xf numFmtId="10" fontId="8" fillId="0" borderId="16" xfId="0" applyNumberFormat="1" applyFont="1" applyBorder="1" applyAlignment="1">
      <alignment horizontal="center" vertical="center"/>
    </xf>
    <xf numFmtId="10" fontId="8" fillId="0" borderId="17" xfId="0" applyNumberFormat="1" applyFont="1" applyBorder="1" applyAlignment="1">
      <alignment horizontal="center" vertical="center"/>
    </xf>
    <xf numFmtId="10" fontId="8" fillId="0" borderId="18" xfId="0" applyNumberFormat="1" applyFont="1" applyBorder="1" applyAlignment="1">
      <alignment horizontal="center" vertical="center"/>
    </xf>
    <xf numFmtId="10" fontId="8" fillId="0" borderId="19" xfId="0" applyNumberFormat="1" applyFont="1" applyBorder="1" applyAlignment="1">
      <alignment horizontal="center" vertical="center"/>
    </xf>
    <xf numFmtId="4" fontId="8" fillId="2" borderId="5" xfId="0" applyNumberFormat="1" applyFont="1" applyFill="1" applyBorder="1"/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94101</xdr:colOff>
      <xdr:row>13</xdr:row>
      <xdr:rowOff>49625</xdr:rowOff>
    </xdr:from>
    <xdr:to>
      <xdr:col>2</xdr:col>
      <xdr:colOff>199015</xdr:colOff>
      <xdr:row>15</xdr:row>
      <xdr:rowOff>112537</xdr:rowOff>
    </xdr:to>
    <xdr:sp macro="" textlink="">
      <xdr:nvSpPr>
        <xdr:cNvPr id="2" name="Chave esquerda 1">
          <a:extLst>
            <a:ext uri="{FF2B5EF4-FFF2-40B4-BE49-F238E27FC236}">
              <a16:creationId xmlns:a16="http://schemas.microsoft.com/office/drawing/2014/main" id="{8995E233-CEEC-17D0-120B-A9EC7AE75855}"/>
            </a:ext>
          </a:extLst>
        </xdr:cNvPr>
        <xdr:cNvSpPr/>
      </xdr:nvSpPr>
      <xdr:spPr>
        <a:xfrm>
          <a:off x="553954" y="1279394"/>
          <a:ext cx="105383" cy="397268"/>
        </a:xfrm>
        <a:prstGeom prst="leftBrace">
          <a:avLst>
            <a:gd name="adj1" fmla="val 8333"/>
            <a:gd name="adj2" fmla="val 50852"/>
          </a:avLst>
        </a:prstGeom>
        <a:noFill/>
        <a:ln w="6350" cap="rnd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</xdr:col>
      <xdr:colOff>402076</xdr:colOff>
      <xdr:row>22</xdr:row>
      <xdr:rowOff>144145</xdr:rowOff>
    </xdr:from>
    <xdr:to>
      <xdr:col>1</xdr:col>
      <xdr:colOff>444801</xdr:colOff>
      <xdr:row>25</xdr:row>
      <xdr:rowOff>31456</xdr:rowOff>
    </xdr:to>
    <xdr:sp macro="" textlink="">
      <xdr:nvSpPr>
        <xdr:cNvPr id="3" name="Colchete esquerdo 2">
          <a:extLst>
            <a:ext uri="{FF2B5EF4-FFF2-40B4-BE49-F238E27FC236}">
              <a16:creationId xmlns:a16="http://schemas.microsoft.com/office/drawing/2014/main" id="{254D7408-FE00-1B75-C51E-8F67029B0DB3}"/>
            </a:ext>
          </a:extLst>
        </xdr:cNvPr>
        <xdr:cNvSpPr/>
      </xdr:nvSpPr>
      <xdr:spPr>
        <a:xfrm>
          <a:off x="642936" y="2817202"/>
          <a:ext cx="45719" cy="445111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5</xdr:col>
      <xdr:colOff>40109</xdr:colOff>
      <xdr:row>22</xdr:row>
      <xdr:rowOff>92008</xdr:rowOff>
    </xdr:from>
    <xdr:to>
      <xdr:col>5</xdr:col>
      <xdr:colOff>92628</xdr:colOff>
      <xdr:row>25</xdr:row>
      <xdr:rowOff>88</xdr:rowOff>
    </xdr:to>
    <xdr:sp macro="" textlink="">
      <xdr:nvSpPr>
        <xdr:cNvPr id="5" name="Colchete direito 4">
          <a:extLst>
            <a:ext uri="{FF2B5EF4-FFF2-40B4-BE49-F238E27FC236}">
              <a16:creationId xmlns:a16="http://schemas.microsoft.com/office/drawing/2014/main" id="{454B8F74-15D2-74D3-C06B-4B42DAB338A6}"/>
            </a:ext>
          </a:extLst>
        </xdr:cNvPr>
        <xdr:cNvSpPr/>
      </xdr:nvSpPr>
      <xdr:spPr>
        <a:xfrm>
          <a:off x="3489162" y="2677026"/>
          <a:ext cx="55145" cy="461211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5</xdr:col>
      <xdr:colOff>40109</xdr:colOff>
      <xdr:row>28</xdr:row>
      <xdr:rowOff>92008</xdr:rowOff>
    </xdr:from>
    <xdr:to>
      <xdr:col>5</xdr:col>
      <xdr:colOff>92628</xdr:colOff>
      <xdr:row>31</xdr:row>
      <xdr:rowOff>88</xdr:rowOff>
    </xdr:to>
    <xdr:sp macro="" textlink="">
      <xdr:nvSpPr>
        <xdr:cNvPr id="6" name="Colchete direito 5">
          <a:extLst>
            <a:ext uri="{FF2B5EF4-FFF2-40B4-BE49-F238E27FC236}">
              <a16:creationId xmlns:a16="http://schemas.microsoft.com/office/drawing/2014/main" id="{7743D1C0-712A-BDF3-7361-FE909F268EEA}"/>
            </a:ext>
          </a:extLst>
        </xdr:cNvPr>
        <xdr:cNvSpPr/>
      </xdr:nvSpPr>
      <xdr:spPr>
        <a:xfrm>
          <a:off x="3381186" y="2774590"/>
          <a:ext cx="55145" cy="463910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</xdr:col>
      <xdr:colOff>363855</xdr:colOff>
      <xdr:row>28</xdr:row>
      <xdr:rowOff>128270</xdr:rowOff>
    </xdr:from>
    <xdr:to>
      <xdr:col>1</xdr:col>
      <xdr:colOff>425276</xdr:colOff>
      <xdr:row>31</xdr:row>
      <xdr:rowOff>14435</xdr:rowOff>
    </xdr:to>
    <xdr:sp macro="" textlink="">
      <xdr:nvSpPr>
        <xdr:cNvPr id="7" name="Colchete esquerdo 6">
          <a:extLst>
            <a:ext uri="{FF2B5EF4-FFF2-40B4-BE49-F238E27FC236}">
              <a16:creationId xmlns:a16="http://schemas.microsoft.com/office/drawing/2014/main" id="{EE27B06E-C8ED-B643-1C65-0465FE7FEE59}"/>
            </a:ext>
          </a:extLst>
        </xdr:cNvPr>
        <xdr:cNvSpPr/>
      </xdr:nvSpPr>
      <xdr:spPr>
        <a:xfrm>
          <a:off x="619125" y="4295775"/>
          <a:ext cx="45719" cy="442913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94101</xdr:colOff>
      <xdr:row>13</xdr:row>
      <xdr:rowOff>49625</xdr:rowOff>
    </xdr:from>
    <xdr:to>
      <xdr:col>2</xdr:col>
      <xdr:colOff>199015</xdr:colOff>
      <xdr:row>15</xdr:row>
      <xdr:rowOff>112537</xdr:rowOff>
    </xdr:to>
    <xdr:sp macro="" textlink="">
      <xdr:nvSpPr>
        <xdr:cNvPr id="2" name="Chave esquerda 1">
          <a:extLst>
            <a:ext uri="{FF2B5EF4-FFF2-40B4-BE49-F238E27FC236}">
              <a16:creationId xmlns:a16="http://schemas.microsoft.com/office/drawing/2014/main" id="{DB5ABB1E-EC8E-172B-FCA1-81A2DF38B780}"/>
            </a:ext>
          </a:extLst>
        </xdr:cNvPr>
        <xdr:cNvSpPr/>
      </xdr:nvSpPr>
      <xdr:spPr>
        <a:xfrm>
          <a:off x="846576" y="1814925"/>
          <a:ext cx="104914" cy="402545"/>
        </a:xfrm>
        <a:prstGeom prst="leftBrace">
          <a:avLst>
            <a:gd name="adj1" fmla="val 8333"/>
            <a:gd name="adj2" fmla="val 50852"/>
          </a:avLst>
        </a:prstGeom>
        <a:noFill/>
        <a:ln w="6350" cap="rnd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</xdr:col>
      <xdr:colOff>402076</xdr:colOff>
      <xdr:row>22</xdr:row>
      <xdr:rowOff>144145</xdr:rowOff>
    </xdr:from>
    <xdr:to>
      <xdr:col>1</xdr:col>
      <xdr:colOff>444801</xdr:colOff>
      <xdr:row>25</xdr:row>
      <xdr:rowOff>31456</xdr:rowOff>
    </xdr:to>
    <xdr:sp macro="" textlink="">
      <xdr:nvSpPr>
        <xdr:cNvPr id="3" name="Colchete esquerdo 2">
          <a:extLst>
            <a:ext uri="{FF2B5EF4-FFF2-40B4-BE49-F238E27FC236}">
              <a16:creationId xmlns:a16="http://schemas.microsoft.com/office/drawing/2014/main" id="{B27B622E-1F34-6AE9-C996-23DFA86AC667}"/>
            </a:ext>
          </a:extLst>
        </xdr:cNvPr>
        <xdr:cNvSpPr/>
      </xdr:nvSpPr>
      <xdr:spPr>
        <a:xfrm>
          <a:off x="678301" y="3306445"/>
          <a:ext cx="52250" cy="452461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5</xdr:col>
      <xdr:colOff>40109</xdr:colOff>
      <xdr:row>22</xdr:row>
      <xdr:rowOff>92008</xdr:rowOff>
    </xdr:from>
    <xdr:to>
      <xdr:col>5</xdr:col>
      <xdr:colOff>92628</xdr:colOff>
      <xdr:row>25</xdr:row>
      <xdr:rowOff>88</xdr:rowOff>
    </xdr:to>
    <xdr:sp macro="" textlink="">
      <xdr:nvSpPr>
        <xdr:cNvPr id="4" name="Colchete direito 4">
          <a:extLst>
            <a:ext uri="{FF2B5EF4-FFF2-40B4-BE49-F238E27FC236}">
              <a16:creationId xmlns:a16="http://schemas.microsoft.com/office/drawing/2014/main" id="{FD95936B-6D9A-A7E6-A754-D6DAF9914173}"/>
            </a:ext>
          </a:extLst>
        </xdr:cNvPr>
        <xdr:cNvSpPr/>
      </xdr:nvSpPr>
      <xdr:spPr>
        <a:xfrm>
          <a:off x="3545309" y="3263833"/>
          <a:ext cx="61272" cy="463637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5</xdr:col>
      <xdr:colOff>40109</xdr:colOff>
      <xdr:row>28</xdr:row>
      <xdr:rowOff>92008</xdr:rowOff>
    </xdr:from>
    <xdr:to>
      <xdr:col>5</xdr:col>
      <xdr:colOff>92628</xdr:colOff>
      <xdr:row>31</xdr:row>
      <xdr:rowOff>88</xdr:rowOff>
    </xdr:to>
    <xdr:sp macro="" textlink="">
      <xdr:nvSpPr>
        <xdr:cNvPr id="5" name="Colchete direito 5">
          <a:extLst>
            <a:ext uri="{FF2B5EF4-FFF2-40B4-BE49-F238E27FC236}">
              <a16:creationId xmlns:a16="http://schemas.microsoft.com/office/drawing/2014/main" id="{34695E44-626E-F7D8-A23A-870178C975F0}"/>
            </a:ext>
          </a:extLst>
        </xdr:cNvPr>
        <xdr:cNvSpPr/>
      </xdr:nvSpPr>
      <xdr:spPr>
        <a:xfrm>
          <a:off x="3545309" y="4324283"/>
          <a:ext cx="61272" cy="463637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</xdr:col>
      <xdr:colOff>363855</xdr:colOff>
      <xdr:row>28</xdr:row>
      <xdr:rowOff>128270</xdr:rowOff>
    </xdr:from>
    <xdr:to>
      <xdr:col>1</xdr:col>
      <xdr:colOff>425276</xdr:colOff>
      <xdr:row>31</xdr:row>
      <xdr:rowOff>14435</xdr:rowOff>
    </xdr:to>
    <xdr:sp macro="" textlink="">
      <xdr:nvSpPr>
        <xdr:cNvPr id="6" name="Colchete esquerdo 6">
          <a:extLst>
            <a:ext uri="{FF2B5EF4-FFF2-40B4-BE49-F238E27FC236}">
              <a16:creationId xmlns:a16="http://schemas.microsoft.com/office/drawing/2014/main" id="{EE83AF63-4395-1B14-49DB-BA55DE889C0D}"/>
            </a:ext>
          </a:extLst>
        </xdr:cNvPr>
        <xdr:cNvSpPr/>
      </xdr:nvSpPr>
      <xdr:spPr>
        <a:xfrm>
          <a:off x="649605" y="4351020"/>
          <a:ext cx="51184" cy="451315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showGridLines="0" zoomScaleNormal="100" workbookViewId="0">
      <selection activeCell="E34" sqref="E34"/>
    </sheetView>
  </sheetViews>
  <sheetFormatPr defaultRowHeight="12.75"/>
  <cols>
    <col min="1" max="1" width="3.85546875" style="1" customWidth="1"/>
    <col min="2" max="2" width="6.85546875" style="1" customWidth="1"/>
    <col min="3" max="3" width="30" style="1" customWidth="1"/>
    <col min="4" max="4" width="2.5703125" style="1" customWidth="1"/>
    <col min="5" max="5" width="7" style="1" customWidth="1"/>
    <col min="6" max="6" width="2.140625" style="1" bestFit="1" customWidth="1"/>
    <col min="7" max="7" width="2.140625" style="1" customWidth="1"/>
    <col min="8" max="8" width="6.140625" style="1" customWidth="1"/>
    <col min="9" max="9" width="3.85546875" style="1" customWidth="1"/>
    <col min="10" max="10" width="8" style="1" bestFit="1" customWidth="1"/>
    <col min="11" max="11" width="2.140625" style="1" bestFit="1" customWidth="1"/>
    <col min="12" max="12" width="3.85546875" style="1" customWidth="1"/>
    <col min="13" max="13" width="10" style="1" bestFit="1" customWidth="1"/>
    <col min="14" max="14" width="22.85546875" style="15" customWidth="1"/>
    <col min="15" max="16384" width="9.140625" style="1"/>
  </cols>
  <sheetData>
    <row r="1" spans="1:12" ht="15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7.5" customHeight="1">
      <c r="B2" s="2"/>
    </row>
    <row r="3" spans="1:12" ht="7.5" customHeight="1">
      <c r="B3" s="2"/>
    </row>
    <row r="4" spans="1:12">
      <c r="B4" s="1" t="s">
        <v>1</v>
      </c>
      <c r="C4" s="22" t="s">
        <v>2</v>
      </c>
    </row>
    <row r="6" spans="1:12">
      <c r="C6" s="4" t="s">
        <v>3</v>
      </c>
    </row>
    <row r="8" spans="1:12">
      <c r="B8" s="18" t="s">
        <v>4</v>
      </c>
      <c r="C8" s="19" t="s">
        <v>5</v>
      </c>
      <c r="D8" s="20"/>
      <c r="E8" s="50">
        <v>7</v>
      </c>
      <c r="F8" s="21" t="s">
        <v>6</v>
      </c>
    </row>
    <row r="9" spans="1:12" ht="6" customHeight="1">
      <c r="B9" s="18"/>
      <c r="E9" s="22"/>
    </row>
    <row r="10" spans="1:12">
      <c r="B10" s="18" t="s">
        <v>7</v>
      </c>
      <c r="C10" s="19" t="s">
        <v>8</v>
      </c>
      <c r="D10" s="20"/>
      <c r="E10" s="50">
        <v>1</v>
      </c>
      <c r="F10" s="21" t="s">
        <v>6</v>
      </c>
    </row>
    <row r="11" spans="1:12" ht="6" customHeight="1">
      <c r="B11" s="18"/>
      <c r="E11" s="22"/>
    </row>
    <row r="12" spans="1:12">
      <c r="B12" s="18" t="s">
        <v>9</v>
      </c>
      <c r="C12" s="19" t="s">
        <v>10</v>
      </c>
      <c r="D12" s="20"/>
      <c r="E12" s="50">
        <v>1.32</v>
      </c>
      <c r="F12" s="21" t="s">
        <v>6</v>
      </c>
    </row>
    <row r="13" spans="1:12" ht="6" customHeight="1">
      <c r="B13" s="18"/>
      <c r="E13" s="22"/>
    </row>
    <row r="14" spans="1:12">
      <c r="B14" s="18"/>
      <c r="C14" s="23" t="s">
        <v>11</v>
      </c>
      <c r="D14" s="24"/>
      <c r="E14" s="25">
        <v>3</v>
      </c>
      <c r="F14" s="26" t="s">
        <v>6</v>
      </c>
    </row>
    <row r="15" spans="1:12">
      <c r="B15" s="18" t="s">
        <v>12</v>
      </c>
      <c r="C15" s="27" t="s">
        <v>13</v>
      </c>
      <c r="D15" s="28"/>
      <c r="E15" s="29">
        <v>0.65</v>
      </c>
      <c r="F15" s="30" t="s">
        <v>6</v>
      </c>
    </row>
    <row r="16" spans="1:12">
      <c r="B16" s="18"/>
      <c r="C16" s="27" t="s">
        <v>14</v>
      </c>
      <c r="D16" s="28"/>
      <c r="E16" s="29">
        <v>3</v>
      </c>
      <c r="F16" s="30" t="s">
        <v>6</v>
      </c>
    </row>
    <row r="17" spans="1:16">
      <c r="B17" s="18"/>
      <c r="C17" s="31" t="s">
        <v>15</v>
      </c>
      <c r="D17" s="32"/>
      <c r="E17" s="50">
        <f>SUM(E14:E16)</f>
        <v>6.65</v>
      </c>
      <c r="F17" s="21" t="s">
        <v>6</v>
      </c>
    </row>
    <row r="18" spans="1:16" ht="6" customHeight="1">
      <c r="B18" s="18"/>
      <c r="E18" s="22"/>
    </row>
    <row r="19" spans="1:16">
      <c r="B19" s="18" t="s">
        <v>16</v>
      </c>
      <c r="C19" s="19" t="s">
        <v>17</v>
      </c>
      <c r="D19" s="20"/>
      <c r="E19" s="50">
        <v>8.25</v>
      </c>
      <c r="F19" s="21" t="s">
        <v>6</v>
      </c>
      <c r="H19" s="63">
        <f>SUM(E19:E20)/100</f>
        <v>8.900000000000001E-2</v>
      </c>
    </row>
    <row r="20" spans="1:16">
      <c r="B20" s="18" t="s">
        <v>18</v>
      </c>
      <c r="C20" s="19" t="s">
        <v>19</v>
      </c>
      <c r="D20" s="20"/>
      <c r="E20" s="50">
        <v>0.65</v>
      </c>
      <c r="F20" s="21" t="s">
        <v>6</v>
      </c>
      <c r="H20" s="64"/>
      <c r="O20" s="3"/>
    </row>
    <row r="21" spans="1:16">
      <c r="D21" s="22"/>
      <c r="O21" s="3"/>
    </row>
    <row r="22" spans="1:16">
      <c r="B22" s="4" t="s">
        <v>20</v>
      </c>
      <c r="O22" s="3"/>
    </row>
    <row r="23" spans="1:16">
      <c r="A23" s="33"/>
      <c r="B23" s="34"/>
      <c r="C23" s="34"/>
      <c r="D23" s="34"/>
      <c r="E23" s="34"/>
      <c r="F23" s="34"/>
      <c r="G23" s="34"/>
      <c r="H23" s="34"/>
      <c r="I23" s="26"/>
      <c r="O23" s="3"/>
    </row>
    <row r="24" spans="1:16" ht="18.75">
      <c r="A24" s="35"/>
      <c r="B24" s="4" t="s">
        <v>21</v>
      </c>
      <c r="C24" s="36" t="s">
        <v>22</v>
      </c>
      <c r="D24" s="37" t="s">
        <v>23</v>
      </c>
      <c r="E24" s="28">
        <v>1</v>
      </c>
      <c r="F24" s="18"/>
      <c r="G24" s="18" t="s">
        <v>24</v>
      </c>
      <c r="H24" s="38">
        <v>100</v>
      </c>
      <c r="I24" s="30"/>
    </row>
    <row r="25" spans="1:16">
      <c r="A25" s="35"/>
      <c r="C25" s="28" t="s">
        <v>25</v>
      </c>
      <c r="D25" s="28"/>
      <c r="I25" s="30"/>
    </row>
    <row r="26" spans="1:16">
      <c r="A26" s="39"/>
      <c r="B26" s="40"/>
      <c r="C26" s="40"/>
      <c r="D26" s="40"/>
      <c r="E26" s="40"/>
      <c r="F26" s="40"/>
      <c r="G26" s="40"/>
      <c r="H26" s="40"/>
      <c r="I26" s="41"/>
    </row>
    <row r="28" spans="1:16">
      <c r="B28" s="4" t="s">
        <v>26</v>
      </c>
    </row>
    <row r="30" spans="1:16" ht="18.75">
      <c r="B30" s="4" t="s">
        <v>27</v>
      </c>
      <c r="C30" s="42">
        <f>((1+(E8/100))*(1+(E10/100))*(1+E12/100)*(1+((E19+E20)/100)))</f>
        <v>1.19241714636</v>
      </c>
      <c r="D30" s="37" t="s">
        <v>23</v>
      </c>
      <c r="E30" s="28">
        <v>1</v>
      </c>
      <c r="F30" s="18"/>
      <c r="G30" s="18" t="s">
        <v>24</v>
      </c>
      <c r="H30" s="38">
        <v>100</v>
      </c>
      <c r="I30" s="18" t="s">
        <v>28</v>
      </c>
      <c r="J30" s="43">
        <f>TRUNC(((C30/C31)-1)*100,2)</f>
        <v>27.73</v>
      </c>
      <c r="K30" s="22" t="s">
        <v>6</v>
      </c>
      <c r="P30" s="17"/>
    </row>
    <row r="31" spans="1:16">
      <c r="C31" s="44">
        <f>(1-(E17/100))</f>
        <v>0.9335</v>
      </c>
      <c r="D31" s="28"/>
    </row>
    <row r="34" spans="2:14" ht="15.75">
      <c r="C34" s="45" t="s">
        <v>29</v>
      </c>
      <c r="D34" s="46"/>
      <c r="E34" s="51">
        <f>J30</f>
        <v>27.73</v>
      </c>
      <c r="F34" s="47" t="s">
        <v>6</v>
      </c>
      <c r="G34" s="46"/>
      <c r="H34" s="46"/>
      <c r="N34" s="16"/>
    </row>
    <row r="36" spans="2:14">
      <c r="N36" s="16"/>
    </row>
    <row r="38" spans="2:14">
      <c r="B38" s="1" t="s">
        <v>30</v>
      </c>
      <c r="N38" s="16"/>
    </row>
    <row r="40" spans="2:14">
      <c r="N40" s="16"/>
    </row>
  </sheetData>
  <mergeCells count="2">
    <mergeCell ref="A1:L1"/>
    <mergeCell ref="H19:H20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0"/>
  <sheetViews>
    <sheetView showGridLines="0" tabSelected="1" zoomScaleNormal="100" workbookViewId="0">
      <selection activeCell="M28" sqref="M28"/>
    </sheetView>
  </sheetViews>
  <sheetFormatPr defaultRowHeight="12.75"/>
  <cols>
    <col min="1" max="1" width="3.85546875" style="1" customWidth="1"/>
    <col min="2" max="2" width="6.85546875" style="1" customWidth="1"/>
    <col min="3" max="3" width="30" style="1" customWidth="1"/>
    <col min="4" max="4" width="2.5703125" style="1" customWidth="1"/>
    <col min="5" max="5" width="7" style="1" customWidth="1"/>
    <col min="6" max="6" width="2.140625" style="1" bestFit="1" customWidth="1"/>
    <col min="7" max="7" width="2.140625" style="1" customWidth="1"/>
    <col min="8" max="8" width="6.140625" style="1" customWidth="1"/>
    <col min="9" max="9" width="3.85546875" style="1" customWidth="1"/>
    <col min="10" max="10" width="8" style="1" bestFit="1" customWidth="1"/>
    <col min="11" max="11" width="2.140625" style="1" bestFit="1" customWidth="1"/>
    <col min="12" max="12" width="3.85546875" style="1" customWidth="1"/>
    <col min="13" max="13" width="10" style="1" bestFit="1" customWidth="1"/>
    <col min="14" max="14" width="22.85546875" style="15" customWidth="1"/>
    <col min="15" max="16384" width="9.140625" style="1"/>
  </cols>
  <sheetData>
    <row r="1" spans="1:12" ht="15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7.5" customHeight="1">
      <c r="B2" s="2"/>
    </row>
    <row r="3" spans="1:12" ht="7.5" customHeight="1">
      <c r="B3" s="2"/>
    </row>
    <row r="4" spans="1:12">
      <c r="B4" s="1" t="s">
        <v>1</v>
      </c>
      <c r="C4" s="22" t="s">
        <v>2</v>
      </c>
    </row>
    <row r="6" spans="1:12">
      <c r="C6" s="4" t="s">
        <v>3</v>
      </c>
    </row>
    <row r="8" spans="1:12">
      <c r="B8" s="18" t="s">
        <v>4</v>
      </c>
      <c r="C8" s="19" t="s">
        <v>5</v>
      </c>
      <c r="D8" s="20"/>
      <c r="E8" s="61">
        <f>7*0</f>
        <v>0</v>
      </c>
      <c r="F8" s="21" t="s">
        <v>6</v>
      </c>
    </row>
    <row r="9" spans="1:12" ht="6" customHeight="1">
      <c r="B9" s="18"/>
      <c r="E9" s="22"/>
    </row>
    <row r="10" spans="1:12">
      <c r="B10" s="18" t="s">
        <v>7</v>
      </c>
      <c r="C10" s="19" t="s">
        <v>8</v>
      </c>
      <c r="D10" s="20"/>
      <c r="E10" s="50">
        <v>1</v>
      </c>
      <c r="F10" s="21" t="s">
        <v>6</v>
      </c>
    </row>
    <row r="11" spans="1:12" ht="6" customHeight="1">
      <c r="B11" s="18"/>
      <c r="E11" s="22"/>
    </row>
    <row r="12" spans="1:12">
      <c r="B12" s="18" t="s">
        <v>9</v>
      </c>
      <c r="C12" s="19" t="s">
        <v>10</v>
      </c>
      <c r="D12" s="20"/>
      <c r="E12" s="50">
        <v>1.32</v>
      </c>
      <c r="F12" s="21" t="s">
        <v>6</v>
      </c>
    </row>
    <row r="13" spans="1:12" ht="6" customHeight="1">
      <c r="B13" s="18"/>
      <c r="E13" s="22"/>
    </row>
    <row r="14" spans="1:12">
      <c r="B14" s="18"/>
      <c r="C14" s="23" t="s">
        <v>11</v>
      </c>
      <c r="D14" s="24"/>
      <c r="E14" s="97">
        <v>3</v>
      </c>
      <c r="F14" s="26" t="s">
        <v>6</v>
      </c>
    </row>
    <row r="15" spans="1:12">
      <c r="B15" s="18" t="s">
        <v>12</v>
      </c>
      <c r="C15" s="27" t="s">
        <v>13</v>
      </c>
      <c r="D15" s="28"/>
      <c r="E15" s="29">
        <v>0.65</v>
      </c>
      <c r="F15" s="30" t="s">
        <v>6</v>
      </c>
    </row>
    <row r="16" spans="1:12">
      <c r="B16" s="18"/>
      <c r="C16" s="27" t="s">
        <v>14</v>
      </c>
      <c r="D16" s="28"/>
      <c r="E16" s="29">
        <v>3</v>
      </c>
      <c r="F16" s="30" t="s">
        <v>6</v>
      </c>
    </row>
    <row r="17" spans="1:16">
      <c r="B17" s="18"/>
      <c r="C17" s="31" t="s">
        <v>15</v>
      </c>
      <c r="D17" s="32"/>
      <c r="E17" s="50">
        <f>SUM(E14:E16)</f>
        <v>6.65</v>
      </c>
      <c r="F17" s="21" t="s">
        <v>6</v>
      </c>
    </row>
    <row r="18" spans="1:16" ht="6" customHeight="1">
      <c r="B18" s="18"/>
      <c r="E18" s="22"/>
    </row>
    <row r="19" spans="1:16">
      <c r="B19" s="18" t="s">
        <v>16</v>
      </c>
      <c r="C19" s="19" t="s">
        <v>17</v>
      </c>
      <c r="D19" s="20"/>
      <c r="E19" s="50">
        <v>8.25</v>
      </c>
      <c r="F19" s="21" t="s">
        <v>6</v>
      </c>
      <c r="H19" s="63">
        <f>SUM(E19:E20)/100</f>
        <v>8.900000000000001E-2</v>
      </c>
    </row>
    <row r="20" spans="1:16">
      <c r="B20" s="18" t="s">
        <v>18</v>
      </c>
      <c r="C20" s="19" t="s">
        <v>19</v>
      </c>
      <c r="D20" s="20"/>
      <c r="E20" s="50">
        <v>0.65</v>
      </c>
      <c r="F20" s="21" t="s">
        <v>6</v>
      </c>
      <c r="H20" s="64"/>
      <c r="O20" s="3"/>
    </row>
    <row r="21" spans="1:16">
      <c r="D21" s="22"/>
      <c r="O21" s="3"/>
    </row>
    <row r="22" spans="1:16">
      <c r="B22" s="4" t="s">
        <v>20</v>
      </c>
      <c r="O22" s="3"/>
    </row>
    <row r="23" spans="1:16">
      <c r="A23" s="33"/>
      <c r="B23" s="34"/>
      <c r="C23" s="34"/>
      <c r="D23" s="34"/>
      <c r="E23" s="34"/>
      <c r="F23" s="34"/>
      <c r="G23" s="34"/>
      <c r="H23" s="34"/>
      <c r="I23" s="26"/>
      <c r="O23" s="3"/>
    </row>
    <row r="24" spans="1:16" ht="18.75">
      <c r="A24" s="35"/>
      <c r="B24" s="4" t="s">
        <v>21</v>
      </c>
      <c r="C24" s="36" t="s">
        <v>22</v>
      </c>
      <c r="D24" s="37" t="s">
        <v>23</v>
      </c>
      <c r="E24" s="28">
        <v>1</v>
      </c>
      <c r="F24" s="18"/>
      <c r="G24" s="18" t="s">
        <v>24</v>
      </c>
      <c r="H24" s="38">
        <v>100</v>
      </c>
      <c r="I24" s="30"/>
    </row>
    <row r="25" spans="1:16">
      <c r="A25" s="35"/>
      <c r="C25" s="28" t="s">
        <v>25</v>
      </c>
      <c r="D25" s="28"/>
      <c r="I25" s="30"/>
    </row>
    <row r="26" spans="1:16">
      <c r="A26" s="39"/>
      <c r="B26" s="40"/>
      <c r="C26" s="40"/>
      <c r="D26" s="40"/>
      <c r="E26" s="40"/>
      <c r="F26" s="40"/>
      <c r="G26" s="40"/>
      <c r="H26" s="40"/>
      <c r="I26" s="41"/>
    </row>
    <row r="28" spans="1:16">
      <c r="B28" s="4" t="s">
        <v>26</v>
      </c>
    </row>
    <row r="30" spans="1:16" ht="18.75">
      <c r="B30" s="4" t="s">
        <v>27</v>
      </c>
      <c r="C30" s="42">
        <f>((1+(E8/100))*(1+(E10/100))*(1+E12/100)*(1+((E19+E20)/100)))</f>
        <v>1.1144085480000001</v>
      </c>
      <c r="D30" s="37" t="s">
        <v>23</v>
      </c>
      <c r="E30" s="28">
        <v>1</v>
      </c>
      <c r="F30" s="18"/>
      <c r="G30" s="18" t="s">
        <v>24</v>
      </c>
      <c r="H30" s="38">
        <v>100</v>
      </c>
      <c r="I30" s="18" t="s">
        <v>28</v>
      </c>
      <c r="J30" s="43">
        <f>TRUNC(((C30/C31)-1)*100,2)</f>
        <v>19.37</v>
      </c>
      <c r="K30" s="22" t="s">
        <v>6</v>
      </c>
      <c r="P30" s="17"/>
    </row>
    <row r="31" spans="1:16">
      <c r="C31" s="44">
        <f>(1-(E17/100))</f>
        <v>0.9335</v>
      </c>
      <c r="D31" s="28"/>
    </row>
    <row r="34" spans="2:14" ht="15.75">
      <c r="C34" s="45" t="s">
        <v>29</v>
      </c>
      <c r="D34" s="46"/>
      <c r="E34" s="51">
        <f>J30</f>
        <v>19.37</v>
      </c>
      <c r="F34" s="47" t="s">
        <v>6</v>
      </c>
      <c r="G34" s="46"/>
      <c r="H34" s="46"/>
      <c r="N34" s="16"/>
    </row>
    <row r="36" spans="2:14">
      <c r="N36" s="16"/>
    </row>
    <row r="38" spans="2:14">
      <c r="B38" s="1" t="s">
        <v>30</v>
      </c>
      <c r="N38" s="16"/>
    </row>
    <row r="40" spans="2:14">
      <c r="N40" s="16"/>
    </row>
  </sheetData>
  <mergeCells count="2">
    <mergeCell ref="A1:L1"/>
    <mergeCell ref="H19:H20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0"/>
  <sheetViews>
    <sheetView showGridLines="0" zoomScale="140" zoomScaleNormal="140" workbookViewId="0">
      <selection activeCell="A33" sqref="A33"/>
    </sheetView>
  </sheetViews>
  <sheetFormatPr defaultRowHeight="12"/>
  <cols>
    <col min="1" max="1" width="31.85546875" style="6" customWidth="1"/>
    <col min="2" max="11" width="9.85546875" style="6" customWidth="1"/>
    <col min="12" max="16384" width="9.140625" style="6"/>
  </cols>
  <sheetData>
    <row r="1" spans="1:7" ht="15.75">
      <c r="A1" s="14" t="s">
        <v>31</v>
      </c>
    </row>
    <row r="2" spans="1:7">
      <c r="A2" s="6" t="s">
        <v>32</v>
      </c>
    </row>
    <row r="6" spans="1:7" ht="15">
      <c r="A6" s="73" t="s">
        <v>33</v>
      </c>
      <c r="B6" s="74"/>
      <c r="C6" s="74"/>
      <c r="D6" s="74"/>
      <c r="E6" s="74"/>
      <c r="F6" s="74"/>
      <c r="G6" s="75"/>
    </row>
    <row r="7" spans="1:7" ht="12.75" thickBot="1"/>
    <row r="8" spans="1:7" s="5" customFormat="1">
      <c r="A8" s="7" t="s">
        <v>34</v>
      </c>
      <c r="B8" s="76" t="s">
        <v>35</v>
      </c>
      <c r="C8" s="77"/>
      <c r="D8" s="76" t="s">
        <v>36</v>
      </c>
      <c r="E8" s="82"/>
      <c r="F8" s="83" t="s">
        <v>37</v>
      </c>
      <c r="G8" s="84"/>
    </row>
    <row r="9" spans="1:7" s="5" customFormat="1">
      <c r="A9" s="7" t="s">
        <v>38</v>
      </c>
      <c r="B9" s="7" t="s">
        <v>39</v>
      </c>
      <c r="C9" s="7" t="s">
        <v>17</v>
      </c>
      <c r="D9" s="7" t="s">
        <v>39</v>
      </c>
      <c r="E9" s="53" t="s">
        <v>17</v>
      </c>
      <c r="F9" s="55" t="s">
        <v>39</v>
      </c>
      <c r="G9" s="56" t="s">
        <v>17</v>
      </c>
    </row>
    <row r="10" spans="1:7">
      <c r="A10" s="8" t="s">
        <v>40</v>
      </c>
      <c r="B10" s="9">
        <v>5.3999999999999999E-2</v>
      </c>
      <c r="C10" s="9">
        <v>7.0000000000000007E-2</v>
      </c>
      <c r="D10" s="9">
        <v>0.1</v>
      </c>
      <c r="E10" s="54">
        <v>9.9000000000000005E-2</v>
      </c>
      <c r="F10" s="57">
        <v>7.4999999999999997E-2</v>
      </c>
      <c r="G10" s="58">
        <v>8.7499999999999994E-2</v>
      </c>
    </row>
    <row r="11" spans="1:7">
      <c r="A11" s="8" t="s">
        <v>41</v>
      </c>
      <c r="B11" s="9">
        <v>4.9000000000000002E-2</v>
      </c>
      <c r="C11" s="9">
        <v>6.5000000000000002E-2</v>
      </c>
      <c r="D11" s="9">
        <v>9.5000000000000001E-2</v>
      </c>
      <c r="E11" s="54">
        <v>9.4E-2</v>
      </c>
      <c r="F11" s="59">
        <v>7.0000000000000007E-2</v>
      </c>
      <c r="G11" s="60">
        <v>8.2500000000000004E-2</v>
      </c>
    </row>
    <row r="12" spans="1:7">
      <c r="A12" s="8" t="s">
        <v>42</v>
      </c>
      <c r="B12" s="9">
        <v>4.3999999999999997E-2</v>
      </c>
      <c r="C12" s="9">
        <v>0.06</v>
      </c>
      <c r="D12" s="9">
        <v>0.09</v>
      </c>
      <c r="E12" s="54">
        <v>8.8999999999999996E-2</v>
      </c>
      <c r="F12" s="57">
        <v>6.5000000000000002E-2</v>
      </c>
      <c r="G12" s="58">
        <v>7.7499999999999999E-2</v>
      </c>
    </row>
    <row r="13" spans="1:7">
      <c r="A13" s="8" t="s">
        <v>43</v>
      </c>
      <c r="B13" s="9">
        <v>3.9E-2</v>
      </c>
      <c r="C13" s="9">
        <v>5.5E-2</v>
      </c>
      <c r="D13" s="9">
        <v>8.5000000000000006E-2</v>
      </c>
      <c r="E13" s="54">
        <v>8.4000000000000005E-2</v>
      </c>
      <c r="F13" s="57">
        <v>0.06</v>
      </c>
      <c r="G13" s="58">
        <v>7.2499999999999995E-2</v>
      </c>
    </row>
    <row r="14" spans="1:7">
      <c r="A14" s="8" t="s">
        <v>44</v>
      </c>
      <c r="B14" s="9">
        <v>3.4000000000000002E-2</v>
      </c>
      <c r="C14" s="9">
        <v>0.05</v>
      </c>
      <c r="D14" s="9">
        <v>0.08</v>
      </c>
      <c r="E14" s="54">
        <v>7.9000000000000001E-2</v>
      </c>
      <c r="F14" s="57">
        <v>5.5E-2</v>
      </c>
      <c r="G14" s="58">
        <v>6.7500000000000004E-2</v>
      </c>
    </row>
    <row r="15" spans="1:7">
      <c r="A15" s="10" t="s">
        <v>8</v>
      </c>
      <c r="B15" s="72">
        <v>5.0000000000000001E-3</v>
      </c>
      <c r="C15" s="72"/>
      <c r="D15" s="72">
        <v>1.4999999999999999E-2</v>
      </c>
      <c r="E15" s="78"/>
      <c r="F15" s="85">
        <v>0.01</v>
      </c>
      <c r="G15" s="86"/>
    </row>
    <row r="16" spans="1:7">
      <c r="A16" s="10" t="s">
        <v>45</v>
      </c>
      <c r="B16" s="72">
        <v>3.5000000000000001E-3</v>
      </c>
      <c r="C16" s="72"/>
      <c r="D16" s="72">
        <v>2.4E-2</v>
      </c>
      <c r="E16" s="78"/>
      <c r="F16" s="85">
        <v>1.32E-2</v>
      </c>
      <c r="G16" s="86"/>
    </row>
    <row r="17" spans="1:7">
      <c r="A17" s="11" t="s">
        <v>45</v>
      </c>
      <c r="B17" s="87">
        <v>0</v>
      </c>
      <c r="C17" s="87"/>
      <c r="D17" s="87">
        <v>8.0999999999999996E-3</v>
      </c>
      <c r="E17" s="88"/>
      <c r="F17" s="91">
        <v>3.5999999999999999E-3</v>
      </c>
      <c r="G17" s="92"/>
    </row>
    <row r="18" spans="1:7">
      <c r="A18" s="11" t="s">
        <v>46</v>
      </c>
      <c r="B18" s="87">
        <v>0</v>
      </c>
      <c r="C18" s="87"/>
      <c r="D18" s="87">
        <v>4.1999999999999997E-3</v>
      </c>
      <c r="E18" s="88"/>
      <c r="F18" s="91">
        <v>2.0999999999999999E-3</v>
      </c>
      <c r="G18" s="92"/>
    </row>
    <row r="19" spans="1:7">
      <c r="A19" s="11" t="s">
        <v>47</v>
      </c>
      <c r="B19" s="87"/>
      <c r="C19" s="87"/>
      <c r="D19" s="87"/>
      <c r="E19" s="88"/>
      <c r="F19" s="91"/>
      <c r="G19" s="92"/>
    </row>
    <row r="20" spans="1:7" ht="22.5">
      <c r="A20" s="12" t="s">
        <v>48</v>
      </c>
      <c r="B20" s="87">
        <v>3.5000000000000001E-3</v>
      </c>
      <c r="C20" s="87"/>
      <c r="D20" s="87">
        <v>8.5000000000000006E-3</v>
      </c>
      <c r="E20" s="88"/>
      <c r="F20" s="89">
        <v>6.4999999999999997E-3</v>
      </c>
      <c r="G20" s="90"/>
    </row>
    <row r="21" spans="1:7" ht="22.5">
      <c r="A21" s="12" t="s">
        <v>49</v>
      </c>
      <c r="B21" s="87">
        <v>4.0000000000000001E-3</v>
      </c>
      <c r="C21" s="87"/>
      <c r="D21" s="87">
        <v>9.7999999999999997E-3</v>
      </c>
      <c r="E21" s="88"/>
      <c r="F21" s="91">
        <v>7.4999999999999997E-3</v>
      </c>
      <c r="G21" s="92"/>
    </row>
    <row r="22" spans="1:7" ht="33.75">
      <c r="A22" s="12" t="s">
        <v>50</v>
      </c>
      <c r="B22" s="87">
        <v>4.7999999999999996E-3</v>
      </c>
      <c r="C22" s="87"/>
      <c r="D22" s="87">
        <v>1.17E-2</v>
      </c>
      <c r="E22" s="88"/>
      <c r="F22" s="91">
        <v>8.9999999999999993E-3</v>
      </c>
      <c r="G22" s="92"/>
    </row>
    <row r="23" spans="1:7">
      <c r="A23" s="10" t="s">
        <v>51</v>
      </c>
      <c r="B23" s="72">
        <v>4.8500000000000001E-2</v>
      </c>
      <c r="C23" s="72"/>
      <c r="D23" s="72">
        <v>6.6500000000000004E-2</v>
      </c>
      <c r="E23" s="78"/>
      <c r="F23" s="85">
        <f>SUM(F24:G26)</f>
        <v>6.6500000000000004E-2</v>
      </c>
      <c r="G23" s="86"/>
    </row>
    <row r="24" spans="1:7">
      <c r="A24" s="13" t="s">
        <v>52</v>
      </c>
      <c r="B24" s="87">
        <v>1.2E-2</v>
      </c>
      <c r="C24" s="87"/>
      <c r="D24" s="87" t="s">
        <v>53</v>
      </c>
      <c r="E24" s="88"/>
      <c r="F24" s="89">
        <v>0.03</v>
      </c>
      <c r="G24" s="90"/>
    </row>
    <row r="25" spans="1:7">
      <c r="A25" s="8" t="s">
        <v>13</v>
      </c>
      <c r="B25" s="87">
        <v>6.4999999999999997E-3</v>
      </c>
      <c r="C25" s="87"/>
      <c r="D25" s="87">
        <v>6.4999999999999997E-3</v>
      </c>
      <c r="E25" s="88"/>
      <c r="F25" s="89">
        <v>6.4999999999999997E-3</v>
      </c>
      <c r="G25" s="90"/>
    </row>
    <row r="26" spans="1:7">
      <c r="A26" s="8" t="s">
        <v>14</v>
      </c>
      <c r="B26" s="87">
        <v>0.03</v>
      </c>
      <c r="C26" s="87"/>
      <c r="D26" s="87">
        <v>0.03</v>
      </c>
      <c r="E26" s="88"/>
      <c r="F26" s="89">
        <v>0.03</v>
      </c>
      <c r="G26" s="90"/>
    </row>
    <row r="27" spans="1:7">
      <c r="A27" s="10" t="s">
        <v>54</v>
      </c>
      <c r="B27" s="72"/>
      <c r="C27" s="72"/>
      <c r="D27" s="72"/>
      <c r="E27" s="78"/>
      <c r="F27" s="93"/>
      <c r="G27" s="94"/>
    </row>
    <row r="28" spans="1:7">
      <c r="A28" s="8" t="s">
        <v>40</v>
      </c>
      <c r="B28" s="72">
        <v>0.224</v>
      </c>
      <c r="C28" s="72"/>
      <c r="D28" s="72">
        <v>0.31900000000000001</v>
      </c>
      <c r="E28" s="78"/>
      <c r="F28" s="93">
        <v>0.26800000000000002</v>
      </c>
      <c r="G28" s="94"/>
    </row>
    <row r="29" spans="1:7">
      <c r="A29" s="52" t="s">
        <v>41</v>
      </c>
      <c r="B29" s="72">
        <v>0.21299999999999999</v>
      </c>
      <c r="C29" s="72"/>
      <c r="D29" s="72">
        <v>0.307</v>
      </c>
      <c r="E29" s="78"/>
      <c r="F29" s="85">
        <v>0.25700000000000001</v>
      </c>
      <c r="G29" s="86"/>
    </row>
    <row r="30" spans="1:7">
      <c r="A30" s="8" t="s">
        <v>42</v>
      </c>
      <c r="B30" s="72">
        <v>0.20100000000000001</v>
      </c>
      <c r="C30" s="72"/>
      <c r="D30" s="72">
        <v>0.29599999999999999</v>
      </c>
      <c r="E30" s="78"/>
      <c r="F30" s="93">
        <v>0.245</v>
      </c>
      <c r="G30" s="94"/>
    </row>
    <row r="31" spans="1:7">
      <c r="A31" s="8" t="s">
        <v>43</v>
      </c>
      <c r="B31" s="72">
        <v>0.19</v>
      </c>
      <c r="C31" s="72"/>
      <c r="D31" s="72">
        <v>0.28399999999999997</v>
      </c>
      <c r="E31" s="78"/>
      <c r="F31" s="93">
        <v>0.23300000000000001</v>
      </c>
      <c r="G31" s="94"/>
    </row>
    <row r="32" spans="1:7" ht="12.75" thickBot="1">
      <c r="A32" s="8" t="s">
        <v>44</v>
      </c>
      <c r="B32" s="72">
        <v>0.17899999999999999</v>
      </c>
      <c r="C32" s="72"/>
      <c r="D32" s="72">
        <v>0.27200000000000002</v>
      </c>
      <c r="E32" s="78"/>
      <c r="F32" s="95">
        <v>0.222</v>
      </c>
      <c r="G32" s="96"/>
    </row>
    <row r="33" spans="1:7">
      <c r="A33" s="6" t="s">
        <v>55</v>
      </c>
    </row>
    <row r="36" spans="1:7" ht="15">
      <c r="A36" s="73" t="s">
        <v>56</v>
      </c>
      <c r="B36" s="74"/>
      <c r="C36" s="74"/>
      <c r="D36" s="74"/>
      <c r="E36" s="74"/>
      <c r="F36" s="74"/>
      <c r="G36" s="75"/>
    </row>
    <row r="38" spans="1:7">
      <c r="A38" s="7" t="s">
        <v>34</v>
      </c>
      <c r="B38" s="76" t="s">
        <v>35</v>
      </c>
      <c r="C38" s="77"/>
      <c r="D38" s="76" t="s">
        <v>36</v>
      </c>
      <c r="E38" s="77"/>
      <c r="F38" s="76" t="s">
        <v>37</v>
      </c>
      <c r="G38" s="77"/>
    </row>
    <row r="39" spans="1:7">
      <c r="A39" s="7" t="s">
        <v>38</v>
      </c>
      <c r="B39" s="7" t="s">
        <v>39</v>
      </c>
      <c r="C39" s="7" t="s">
        <v>17</v>
      </c>
      <c r="D39" s="7" t="s">
        <v>39</v>
      </c>
      <c r="E39" s="7" t="s">
        <v>17</v>
      </c>
      <c r="F39" s="7" t="s">
        <v>39</v>
      </c>
      <c r="G39" s="7" t="s">
        <v>17</v>
      </c>
    </row>
    <row r="40" spans="1:7">
      <c r="A40" s="8" t="s">
        <v>40</v>
      </c>
      <c r="B40" s="9">
        <v>7.6999999999999999E-2</v>
      </c>
      <c r="C40" s="9">
        <v>9.9000000000000005E-2</v>
      </c>
      <c r="D40" s="9">
        <v>0.1</v>
      </c>
      <c r="E40" s="9">
        <v>0.1</v>
      </c>
      <c r="F40" s="9">
        <v>8.6999999999999994E-2</v>
      </c>
      <c r="G40" s="9">
        <v>9.1999999999999998E-2</v>
      </c>
    </row>
    <row r="41" spans="1:7">
      <c r="A41" s="8" t="s">
        <v>41</v>
      </c>
      <c r="B41" s="9">
        <v>7.1999999999999995E-2</v>
      </c>
      <c r="C41" s="9">
        <v>9.4E-2</v>
      </c>
      <c r="D41" s="9">
        <v>9.5000000000000001E-2</v>
      </c>
      <c r="E41" s="9">
        <v>9.5000000000000001E-2</v>
      </c>
      <c r="F41" s="9">
        <v>8.2000000000000003E-2</v>
      </c>
      <c r="G41" s="9">
        <v>8.6999999999999994E-2</v>
      </c>
    </row>
    <row r="42" spans="1:7">
      <c r="A42" s="8" t="s">
        <v>57</v>
      </c>
      <c r="B42" s="9">
        <v>6.7000000000000004E-2</v>
      </c>
      <c r="C42" s="9">
        <v>8.8999999999999996E-2</v>
      </c>
      <c r="D42" s="9">
        <v>0.09</v>
      </c>
      <c r="E42" s="9">
        <v>0.09</v>
      </c>
      <c r="F42" s="9">
        <v>7.6999999999999999E-2</v>
      </c>
      <c r="G42" s="9">
        <v>8.2000000000000003E-2</v>
      </c>
    </row>
    <row r="43" spans="1:7">
      <c r="A43" s="8" t="s">
        <v>43</v>
      </c>
      <c r="B43" s="9">
        <v>6.2E-2</v>
      </c>
      <c r="C43" s="9">
        <v>8.1000000000000003E-2</v>
      </c>
      <c r="D43" s="9">
        <v>8.5000000000000006E-2</v>
      </c>
      <c r="E43" s="9">
        <v>8.5000000000000006E-2</v>
      </c>
      <c r="F43" s="9">
        <v>7.1999999999999995E-2</v>
      </c>
      <c r="G43" s="9">
        <v>7.6999999999999999E-2</v>
      </c>
    </row>
    <row r="44" spans="1:7">
      <c r="A44" s="8" t="s">
        <v>44</v>
      </c>
      <c r="B44" s="9">
        <v>3.6999999999999998E-2</v>
      </c>
      <c r="C44" s="9">
        <v>7.9000000000000001E-2</v>
      </c>
      <c r="D44" s="9">
        <v>0.08</v>
      </c>
      <c r="E44" s="9">
        <v>0.08</v>
      </c>
      <c r="F44" s="9">
        <v>6.7000000000000004E-2</v>
      </c>
      <c r="G44" s="9">
        <v>7.1999999999999995E-2</v>
      </c>
    </row>
    <row r="45" spans="1:7">
      <c r="A45" s="10" t="s">
        <v>8</v>
      </c>
      <c r="B45" s="72">
        <v>5.0000000000000001E-3</v>
      </c>
      <c r="C45" s="72"/>
      <c r="D45" s="72">
        <v>1.4999999999999999E-2</v>
      </c>
      <c r="E45" s="72"/>
      <c r="F45" s="72">
        <v>0.01</v>
      </c>
      <c r="G45" s="72"/>
    </row>
    <row r="46" spans="1:7">
      <c r="A46" s="10" t="s">
        <v>45</v>
      </c>
      <c r="B46" s="72">
        <v>3.5000000000000001E-3</v>
      </c>
      <c r="C46" s="72"/>
      <c r="D46" s="72">
        <v>2.4E-2</v>
      </c>
      <c r="E46" s="72"/>
      <c r="F46" s="72">
        <v>1.32E-2</v>
      </c>
      <c r="G46" s="72"/>
    </row>
    <row r="47" spans="1:7">
      <c r="A47" s="11" t="s">
        <v>45</v>
      </c>
      <c r="B47" s="87">
        <v>0</v>
      </c>
      <c r="C47" s="87"/>
      <c r="D47" s="87">
        <v>8.0999999999999996E-3</v>
      </c>
      <c r="E47" s="87"/>
      <c r="F47" s="87">
        <v>3.5999999999999999E-3</v>
      </c>
      <c r="G47" s="87"/>
    </row>
    <row r="48" spans="1:7">
      <c r="A48" s="11" t="s">
        <v>46</v>
      </c>
      <c r="B48" s="87">
        <v>0</v>
      </c>
      <c r="C48" s="87"/>
      <c r="D48" s="87">
        <v>4.1999999999999997E-3</v>
      </c>
      <c r="E48" s="87"/>
      <c r="F48" s="87">
        <v>2.0999999999999999E-3</v>
      </c>
      <c r="G48" s="87"/>
    </row>
    <row r="49" spans="1:7">
      <c r="A49" s="11" t="s">
        <v>47</v>
      </c>
      <c r="B49" s="87"/>
      <c r="C49" s="87"/>
      <c r="D49" s="87"/>
      <c r="E49" s="87"/>
      <c r="F49" s="87"/>
      <c r="G49" s="87"/>
    </row>
    <row r="50" spans="1:7" ht="22.5">
      <c r="A50" s="12" t="s">
        <v>48</v>
      </c>
      <c r="B50" s="87">
        <v>3.5000000000000001E-3</v>
      </c>
      <c r="C50" s="87"/>
      <c r="D50" s="87">
        <v>8.5000000000000006E-3</v>
      </c>
      <c r="E50" s="87"/>
      <c r="F50" s="87">
        <v>6.4999999999999997E-3</v>
      </c>
      <c r="G50" s="87"/>
    </row>
    <row r="51" spans="1:7" ht="22.5">
      <c r="A51" s="12" t="s">
        <v>49</v>
      </c>
      <c r="B51" s="87">
        <v>4.0000000000000001E-3</v>
      </c>
      <c r="C51" s="87"/>
      <c r="D51" s="87">
        <v>9.7999999999999997E-3</v>
      </c>
      <c r="E51" s="87"/>
      <c r="F51" s="87">
        <v>7.4999999999999997E-3</v>
      </c>
      <c r="G51" s="87"/>
    </row>
    <row r="52" spans="1:7" ht="33.75">
      <c r="A52" s="12" t="s">
        <v>50</v>
      </c>
      <c r="B52" s="87">
        <v>4.7999999999999996E-3</v>
      </c>
      <c r="C52" s="87"/>
      <c r="D52" s="87">
        <v>1.17E-2</v>
      </c>
      <c r="E52" s="87"/>
      <c r="F52" s="87">
        <v>8.9999999999999993E-3</v>
      </c>
      <c r="G52" s="87"/>
    </row>
    <row r="53" spans="1:7">
      <c r="A53" s="10" t="s">
        <v>51</v>
      </c>
      <c r="B53" s="72">
        <v>4.65E-2</v>
      </c>
      <c r="C53" s="72"/>
      <c r="D53" s="72">
        <v>6.1499999999999999E-2</v>
      </c>
      <c r="E53" s="72"/>
      <c r="F53" s="72">
        <v>5.3999999999999999E-2</v>
      </c>
      <c r="G53" s="72"/>
    </row>
    <row r="54" spans="1:7">
      <c r="A54" s="13" t="s">
        <v>52</v>
      </c>
      <c r="B54" s="87">
        <v>0.01</v>
      </c>
      <c r="C54" s="87"/>
      <c r="D54" s="87" t="s">
        <v>58</v>
      </c>
      <c r="E54" s="87"/>
      <c r="F54" s="87">
        <v>1.7500000000000002E-2</v>
      </c>
      <c r="G54" s="87"/>
    </row>
    <row r="55" spans="1:7">
      <c r="A55" s="8" t="s">
        <v>13</v>
      </c>
      <c r="B55" s="87">
        <v>6.4999999999999997E-3</v>
      </c>
      <c r="C55" s="87"/>
      <c r="D55" s="87">
        <v>6.4999999999999997E-3</v>
      </c>
      <c r="E55" s="87"/>
      <c r="F55" s="87">
        <v>6.4999999999999997E-3</v>
      </c>
      <c r="G55" s="87"/>
    </row>
    <row r="56" spans="1:7">
      <c r="A56" s="8" t="s">
        <v>14</v>
      </c>
      <c r="B56" s="87">
        <v>0.03</v>
      </c>
      <c r="C56" s="87"/>
      <c r="D56" s="87">
        <v>0.03</v>
      </c>
      <c r="E56" s="87"/>
      <c r="F56" s="87">
        <v>0.03</v>
      </c>
      <c r="G56" s="87"/>
    </row>
    <row r="57" spans="1:7">
      <c r="A57" s="10" t="s">
        <v>54</v>
      </c>
      <c r="B57" s="72"/>
      <c r="C57" s="72"/>
      <c r="D57" s="72"/>
      <c r="E57" s="72"/>
      <c r="F57" s="72"/>
      <c r="G57" s="72"/>
    </row>
    <row r="58" spans="1:7">
      <c r="A58" s="8" t="s">
        <v>40</v>
      </c>
      <c r="B58" s="72">
        <v>0.253</v>
      </c>
      <c r="C58" s="72"/>
      <c r="D58" s="72">
        <v>0.318</v>
      </c>
      <c r="E58" s="72"/>
      <c r="F58" s="72">
        <v>0.28299999999999997</v>
      </c>
      <c r="G58" s="72"/>
    </row>
    <row r="59" spans="1:7">
      <c r="A59" s="8" t="s">
        <v>41</v>
      </c>
      <c r="B59" s="72">
        <v>0.24199999999999999</v>
      </c>
      <c r="C59" s="72"/>
      <c r="D59" s="72">
        <v>0.30599999999999999</v>
      </c>
      <c r="E59" s="72"/>
      <c r="F59" s="72">
        <v>0.27100000000000002</v>
      </c>
      <c r="G59" s="72"/>
    </row>
    <row r="60" spans="1:7">
      <c r="A60" s="8" t="s">
        <v>57</v>
      </c>
      <c r="B60" s="72">
        <v>0.23</v>
      </c>
      <c r="C60" s="72"/>
      <c r="D60" s="72">
        <v>0.29399999999999998</v>
      </c>
      <c r="E60" s="72"/>
      <c r="F60" s="72">
        <v>0.25900000000000001</v>
      </c>
      <c r="G60" s="72"/>
    </row>
    <row r="61" spans="1:7">
      <c r="A61" s="8" t="s">
        <v>43</v>
      </c>
      <c r="B61" s="72">
        <v>0.219</v>
      </c>
      <c r="C61" s="72"/>
      <c r="D61" s="72">
        <v>0.28000000000000003</v>
      </c>
      <c r="E61" s="72"/>
      <c r="F61" s="72">
        <v>0.248</v>
      </c>
      <c r="G61" s="72"/>
    </row>
    <row r="62" spans="1:7">
      <c r="A62" s="8" t="s">
        <v>44</v>
      </c>
      <c r="B62" s="72">
        <v>0.20799999999999999</v>
      </c>
      <c r="C62" s="72"/>
      <c r="D62" s="72">
        <v>0.27</v>
      </c>
      <c r="E62" s="72"/>
      <c r="F62" s="72">
        <v>0.23599999999999999</v>
      </c>
      <c r="G62" s="72"/>
    </row>
    <row r="63" spans="1:7">
      <c r="A63" s="6" t="s">
        <v>55</v>
      </c>
    </row>
    <row r="66" spans="1:7" ht="15">
      <c r="A66" s="73" t="s">
        <v>59</v>
      </c>
      <c r="B66" s="74"/>
      <c r="C66" s="74"/>
      <c r="D66" s="74"/>
      <c r="E66" s="74"/>
      <c r="F66" s="74"/>
      <c r="G66" s="75"/>
    </row>
    <row r="68" spans="1:7">
      <c r="A68" s="7" t="s">
        <v>34</v>
      </c>
      <c r="B68" s="76" t="s">
        <v>35</v>
      </c>
      <c r="C68" s="77"/>
      <c r="D68" s="76" t="s">
        <v>36</v>
      </c>
      <c r="E68" s="77"/>
      <c r="F68" s="76" t="s">
        <v>37</v>
      </c>
      <c r="G68" s="77"/>
    </row>
    <row r="69" spans="1:7">
      <c r="A69" s="48" t="s">
        <v>60</v>
      </c>
      <c r="B69" s="78">
        <v>1.2999999999999999E-2</v>
      </c>
      <c r="C69" s="79"/>
      <c r="D69" s="78">
        <v>0.08</v>
      </c>
      <c r="E69" s="79"/>
      <c r="F69" s="78">
        <v>5.1999999999999998E-2</v>
      </c>
      <c r="G69" s="79"/>
    </row>
    <row r="70" spans="1:7">
      <c r="A70" s="48" t="s">
        <v>61</v>
      </c>
      <c r="B70" s="78">
        <v>0.5</v>
      </c>
      <c r="C70" s="79"/>
      <c r="D70" s="78">
        <v>1.4999999999999999E-2</v>
      </c>
      <c r="E70" s="79"/>
      <c r="F70" s="78">
        <v>0.01</v>
      </c>
      <c r="G70" s="79"/>
    </row>
    <row r="71" spans="1:7">
      <c r="A71" s="48" t="s">
        <v>62</v>
      </c>
      <c r="B71" s="78">
        <v>0.25</v>
      </c>
      <c r="C71" s="79"/>
      <c r="D71" s="78">
        <v>1.5299999999999999E-2</v>
      </c>
      <c r="E71" s="79"/>
      <c r="F71" s="80" t="s">
        <v>63</v>
      </c>
      <c r="G71" s="81"/>
    </row>
    <row r="72" spans="1:7">
      <c r="A72" s="8" t="s">
        <v>64</v>
      </c>
      <c r="B72" s="68">
        <v>0</v>
      </c>
      <c r="C72" s="69"/>
      <c r="D72" s="70" t="s">
        <v>65</v>
      </c>
      <c r="E72" s="71"/>
      <c r="F72" s="70" t="s">
        <v>66</v>
      </c>
      <c r="G72" s="71"/>
    </row>
    <row r="73" spans="1:7">
      <c r="A73" s="8" t="s">
        <v>46</v>
      </c>
      <c r="B73" s="68">
        <v>0</v>
      </c>
      <c r="C73" s="69"/>
      <c r="D73" s="70" t="s">
        <v>67</v>
      </c>
      <c r="E73" s="71"/>
      <c r="F73" s="70" t="s">
        <v>68</v>
      </c>
      <c r="G73" s="71"/>
    </row>
    <row r="74" spans="1:7">
      <c r="A74" s="8" t="s">
        <v>47</v>
      </c>
      <c r="B74" s="70" t="s">
        <v>69</v>
      </c>
      <c r="C74" s="71"/>
      <c r="D74" s="70" t="s">
        <v>70</v>
      </c>
      <c r="E74" s="71"/>
      <c r="F74" s="70" t="s">
        <v>71</v>
      </c>
      <c r="G74" s="71"/>
    </row>
    <row r="75" spans="1:7">
      <c r="A75" s="48" t="s">
        <v>72</v>
      </c>
      <c r="B75" s="72">
        <v>3.6499999999999998E-2</v>
      </c>
      <c r="C75" s="72"/>
      <c r="D75" s="72">
        <v>3.6499999999999998E-2</v>
      </c>
      <c r="E75" s="72"/>
      <c r="F75" s="72">
        <v>3.6499999999999998E-2</v>
      </c>
      <c r="G75" s="72"/>
    </row>
    <row r="76" spans="1:7">
      <c r="A76" s="8" t="s">
        <v>11</v>
      </c>
      <c r="B76" s="67">
        <v>0</v>
      </c>
      <c r="C76" s="67"/>
      <c r="D76" s="67">
        <v>0</v>
      </c>
      <c r="E76" s="67"/>
      <c r="F76" s="67">
        <v>0</v>
      </c>
      <c r="G76" s="67"/>
    </row>
    <row r="77" spans="1:7">
      <c r="A77" s="8" t="s">
        <v>13</v>
      </c>
      <c r="B77" s="67">
        <v>6.4999999999999997E-3</v>
      </c>
      <c r="C77" s="67"/>
      <c r="D77" s="67">
        <v>6.4999999999999997E-3</v>
      </c>
      <c r="E77" s="67"/>
      <c r="F77" s="67">
        <v>6.4999999999999997E-3</v>
      </c>
      <c r="G77" s="67"/>
    </row>
    <row r="78" spans="1:7">
      <c r="A78" s="8" t="s">
        <v>14</v>
      </c>
      <c r="B78" s="67">
        <v>0.03</v>
      </c>
      <c r="C78" s="67"/>
      <c r="D78" s="67">
        <v>0.03</v>
      </c>
      <c r="E78" s="67"/>
      <c r="F78" s="67">
        <v>0.03</v>
      </c>
      <c r="G78" s="67"/>
    </row>
    <row r="79" spans="1:7">
      <c r="A79" s="48" t="s">
        <v>73</v>
      </c>
      <c r="B79" s="65">
        <v>1.7500000000000002E-2</v>
      </c>
      <c r="C79" s="65"/>
      <c r="D79" s="65">
        <v>6.5000000000000002E-2</v>
      </c>
      <c r="E79" s="65"/>
      <c r="F79" s="65">
        <v>4.1000000000000002E-2</v>
      </c>
      <c r="G79" s="65"/>
    </row>
    <row r="80" spans="1:7">
      <c r="A80" s="49" t="s">
        <v>74</v>
      </c>
      <c r="B80" s="66">
        <v>0.105</v>
      </c>
      <c r="C80" s="66"/>
      <c r="D80" s="66">
        <v>0.19600000000000001</v>
      </c>
      <c r="E80" s="66"/>
      <c r="F80" s="66">
        <v>0.156</v>
      </c>
      <c r="G80" s="66"/>
    </row>
  </sheetData>
  <mergeCells count="156">
    <mergeCell ref="A6:G6"/>
    <mergeCell ref="F31:G31"/>
    <mergeCell ref="F32:G32"/>
    <mergeCell ref="B19:C19"/>
    <mergeCell ref="D19:E19"/>
    <mergeCell ref="F19:G19"/>
    <mergeCell ref="B27:C27"/>
    <mergeCell ref="D27:E27"/>
    <mergeCell ref="F27:G27"/>
    <mergeCell ref="B31:C31"/>
    <mergeCell ref="B32:C32"/>
    <mergeCell ref="D28:E28"/>
    <mergeCell ref="D29:E29"/>
    <mergeCell ref="D30:E30"/>
    <mergeCell ref="D32:E32"/>
    <mergeCell ref="D31:E31"/>
    <mergeCell ref="F24:G24"/>
    <mergeCell ref="F25:G25"/>
    <mergeCell ref="F26:G26"/>
    <mergeCell ref="B28:C28"/>
    <mergeCell ref="B29:C29"/>
    <mergeCell ref="B30:C30"/>
    <mergeCell ref="F28:G28"/>
    <mergeCell ref="F29:G29"/>
    <mergeCell ref="D18:E18"/>
    <mergeCell ref="F17:G17"/>
    <mergeCell ref="F18:G18"/>
    <mergeCell ref="F30:G30"/>
    <mergeCell ref="B24:C24"/>
    <mergeCell ref="B25:C25"/>
    <mergeCell ref="B26:C26"/>
    <mergeCell ref="D24:E24"/>
    <mergeCell ref="D25:E25"/>
    <mergeCell ref="D26:E26"/>
    <mergeCell ref="B21:C21"/>
    <mergeCell ref="B22:C22"/>
    <mergeCell ref="B23:C23"/>
    <mergeCell ref="D23:E23"/>
    <mergeCell ref="B45:C45"/>
    <mergeCell ref="D45:E45"/>
    <mergeCell ref="F45:G45"/>
    <mergeCell ref="B46:C46"/>
    <mergeCell ref="D46:E46"/>
    <mergeCell ref="F46:G46"/>
    <mergeCell ref="B47:C47"/>
    <mergeCell ref="D47:E47"/>
    <mergeCell ref="F47:G47"/>
    <mergeCell ref="B48:C48"/>
    <mergeCell ref="D48:E48"/>
    <mergeCell ref="F48:G48"/>
    <mergeCell ref="B49:C49"/>
    <mergeCell ref="D49:E49"/>
    <mergeCell ref="F49:G49"/>
    <mergeCell ref="B50:C50"/>
    <mergeCell ref="D50:E50"/>
    <mergeCell ref="F50:G50"/>
    <mergeCell ref="B51:C51"/>
    <mergeCell ref="D51:E51"/>
    <mergeCell ref="F51:G51"/>
    <mergeCell ref="B52:C52"/>
    <mergeCell ref="D52:E52"/>
    <mergeCell ref="F52:G52"/>
    <mergeCell ref="B53:C53"/>
    <mergeCell ref="D53:E53"/>
    <mergeCell ref="F53:G53"/>
    <mergeCell ref="B54:C54"/>
    <mergeCell ref="D54:E54"/>
    <mergeCell ref="F54:G54"/>
    <mergeCell ref="B55:C55"/>
    <mergeCell ref="D55:E55"/>
    <mergeCell ref="F55:G55"/>
    <mergeCell ref="B56:C56"/>
    <mergeCell ref="D56:E56"/>
    <mergeCell ref="F56:G56"/>
    <mergeCell ref="B57:C57"/>
    <mergeCell ref="D57:E57"/>
    <mergeCell ref="F57:G57"/>
    <mergeCell ref="B58:C58"/>
    <mergeCell ref="D58:E58"/>
    <mergeCell ref="F58:G58"/>
    <mergeCell ref="B59:C59"/>
    <mergeCell ref="D59:E59"/>
    <mergeCell ref="F59:G59"/>
    <mergeCell ref="B60:C60"/>
    <mergeCell ref="D60:E60"/>
    <mergeCell ref="F60:G60"/>
    <mergeCell ref="B61:C61"/>
    <mergeCell ref="D61:E61"/>
    <mergeCell ref="F61:G61"/>
    <mergeCell ref="B62:C62"/>
    <mergeCell ref="D62:E62"/>
    <mergeCell ref="F62:G62"/>
    <mergeCell ref="B8:C8"/>
    <mergeCell ref="D8:E8"/>
    <mergeCell ref="F8:G8"/>
    <mergeCell ref="B38:C38"/>
    <mergeCell ref="D38:E38"/>
    <mergeCell ref="F38:G38"/>
    <mergeCell ref="A36:G36"/>
    <mergeCell ref="F23:G23"/>
    <mergeCell ref="B15:C15"/>
    <mergeCell ref="D15:E15"/>
    <mergeCell ref="B20:C20"/>
    <mergeCell ref="D20:E20"/>
    <mergeCell ref="D21:E21"/>
    <mergeCell ref="D22:E22"/>
    <mergeCell ref="F20:G20"/>
    <mergeCell ref="F22:G22"/>
    <mergeCell ref="F21:G21"/>
    <mergeCell ref="F15:G15"/>
    <mergeCell ref="B16:C16"/>
    <mergeCell ref="D16:E16"/>
    <mergeCell ref="F16:G16"/>
    <mergeCell ref="B17:C17"/>
    <mergeCell ref="B18:C18"/>
    <mergeCell ref="D17:E17"/>
    <mergeCell ref="A66:G66"/>
    <mergeCell ref="B68:C68"/>
    <mergeCell ref="D68:E68"/>
    <mergeCell ref="F68:G68"/>
    <mergeCell ref="B74:C74"/>
    <mergeCell ref="D74:E74"/>
    <mergeCell ref="F74:G74"/>
    <mergeCell ref="F70:G70"/>
    <mergeCell ref="F71:G71"/>
    <mergeCell ref="B72:C72"/>
    <mergeCell ref="D71:E71"/>
    <mergeCell ref="F69:G69"/>
    <mergeCell ref="D72:E72"/>
    <mergeCell ref="F72:G72"/>
    <mergeCell ref="B69:C69"/>
    <mergeCell ref="B70:C70"/>
    <mergeCell ref="B71:C71"/>
    <mergeCell ref="D69:E69"/>
    <mergeCell ref="D70:E70"/>
    <mergeCell ref="B79:C79"/>
    <mergeCell ref="D79:E79"/>
    <mergeCell ref="F79:G79"/>
    <mergeCell ref="B80:C80"/>
    <mergeCell ref="D80:E80"/>
    <mergeCell ref="F80:G80"/>
    <mergeCell ref="B77:C77"/>
    <mergeCell ref="D77:E77"/>
    <mergeCell ref="B73:C73"/>
    <mergeCell ref="D73:E73"/>
    <mergeCell ref="F73:G73"/>
    <mergeCell ref="F77:G77"/>
    <mergeCell ref="B78:C78"/>
    <mergeCell ref="D78:E78"/>
    <mergeCell ref="F78:G78"/>
    <mergeCell ref="B75:C75"/>
    <mergeCell ref="D75:E75"/>
    <mergeCell ref="F75:G75"/>
    <mergeCell ref="B76:C76"/>
    <mergeCell ref="D76:E76"/>
    <mergeCell ref="F76:G76"/>
  </mergeCells>
  <pageMargins left="0.51181102362204722" right="0.51181102362204722" top="0.78740157480314965" bottom="0.78740157480314965" header="0.31496062992125984" footer="0.31496062992125984"/>
  <pageSetup paperSize="9" orientation="portrait" horizontalDpi="0" verticalDpi="0" r:id="rId1"/>
  <headerFooter>
    <oddFooter>&amp;L&amp;"-,Negrito"BDI -  CONFORME ACORDÃO Nº 2369/2011 - TCU - PLENÁRIO&amp;R&amp;"-,Negrito"Página &amp;P de &amp;N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D6A19B5815DD1408AC7FC47CBC6DB17" ma:contentTypeVersion="10" ma:contentTypeDescription="Crie um novo documento." ma:contentTypeScope="" ma:versionID="9fa67beeedaeb523598b51f3e7e8a708">
  <xsd:schema xmlns:xsd="http://www.w3.org/2001/XMLSchema" xmlns:xs="http://www.w3.org/2001/XMLSchema" xmlns:p="http://schemas.microsoft.com/office/2006/metadata/properties" xmlns:ns2="b62da3d7-0541-4888-b5f7-74f0b64ea76f" xmlns:ns3="8bc3e6e7-4f69-442f-942e-d4b7f0f7cbca" targetNamespace="http://schemas.microsoft.com/office/2006/metadata/properties" ma:root="true" ma:fieldsID="834156e0baacce1aafaeaf0f6eb607a7" ns2:_="" ns3:_="">
    <xsd:import namespace="b62da3d7-0541-4888-b5f7-74f0b64ea76f"/>
    <xsd:import namespace="8bc3e6e7-4f69-442f-942e-d4b7f0f7cb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da3d7-0541-4888-b5f7-74f0b64ea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9a53963f-147c-43d0-a59b-b3ee6d50b7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c3e6e7-4f69-442f-942e-d4b7f0f7cbc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a026b9b-ac8c-43dd-b330-3d3e22cdd8b2}" ma:internalName="TaxCatchAll" ma:showField="CatchAllData" ma:web="8bc3e6e7-4f69-442f-942e-d4b7f0f7cb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09C1CF-837E-468F-8B40-BE71A16D5E6F}"/>
</file>

<file path=customXml/itemProps2.xml><?xml version="1.0" encoding="utf-8"?>
<ds:datastoreItem xmlns:ds="http://schemas.openxmlformats.org/officeDocument/2006/customXml" ds:itemID="{9C3DC543-DA3C-4A22-A7D9-C8F30F37EE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tributa</dc:creator>
  <cp:keywords/>
  <dc:description/>
  <cp:lastModifiedBy>Maria Rota</cp:lastModifiedBy>
  <cp:revision/>
  <dcterms:created xsi:type="dcterms:W3CDTF">2011-12-27T11:17:56Z</dcterms:created>
  <dcterms:modified xsi:type="dcterms:W3CDTF">2022-10-25T20:06:28Z</dcterms:modified>
  <cp:category/>
  <cp:contentStatus/>
</cp:coreProperties>
</file>